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en/Library/CloudStorage/GoogleDrive-ben_moore@uri.edu/Shared drives/KRamsey Lab/Ben Moore/Data/Plate Reader/"/>
    </mc:Choice>
  </mc:AlternateContent>
  <xr:revisionPtr revIDLastSave="0" documentId="13_ncr:1_{1CA3A604-6FE5-864F-8CF4-5D2D620D3F81}" xr6:coauthVersionLast="47" xr6:coauthVersionMax="47" xr10:uidLastSave="{00000000-0000-0000-0000-000000000000}"/>
  <bookViews>
    <workbookView xWindow="0" yWindow="760" windowWidth="26740" windowHeight="16580" tabRatio="217" xr2:uid="{28B3DC16-3E81-4D27-B909-3818912422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13" i="1" l="1"/>
  <c r="W13" i="1"/>
  <c r="AD15" i="1"/>
  <c r="AD14" i="1"/>
  <c r="AC13" i="1"/>
  <c r="AA15" i="1"/>
  <c r="AA14" i="1"/>
  <c r="AA13" i="1"/>
  <c r="Z15" i="1"/>
  <c r="Z14" i="1"/>
  <c r="Z13" i="1"/>
  <c r="W19" i="1"/>
  <c r="W18" i="1"/>
  <c r="W17" i="1"/>
  <c r="W16" i="1"/>
  <c r="W15" i="1"/>
  <c r="W14" i="1"/>
  <c r="V14" i="1"/>
  <c r="V15" i="1"/>
  <c r="V16" i="1"/>
  <c r="V17" i="1"/>
  <c r="V18" i="1"/>
  <c r="V19" i="1"/>
  <c r="V13" i="1"/>
  <c r="U19" i="1"/>
  <c r="U18" i="1"/>
  <c r="U17" i="1"/>
  <c r="U16" i="1"/>
  <c r="U15" i="1"/>
  <c r="U14" i="1"/>
  <c r="U13" i="1"/>
</calcChain>
</file>

<file path=xl/sharedStrings.xml><?xml version="1.0" encoding="utf-8"?>
<sst xmlns="http://schemas.openxmlformats.org/spreadsheetml/2006/main" count="86" uniqueCount="65">
  <si>
    <t>A</t>
  </si>
  <si>
    <t>Lum</t>
  </si>
  <si>
    <t>B</t>
  </si>
  <si>
    <t>C</t>
  </si>
  <si>
    <t>D</t>
  </si>
  <si>
    <t>E</t>
  </si>
  <si>
    <t>F</t>
  </si>
  <si>
    <t>G</t>
  </si>
  <si>
    <t>H</t>
  </si>
  <si>
    <t>Gain135</t>
  </si>
  <si>
    <t>1a1</t>
  </si>
  <si>
    <t>1a2</t>
  </si>
  <si>
    <t>1a3</t>
  </si>
  <si>
    <t>2a1</t>
  </si>
  <si>
    <t>2a2</t>
  </si>
  <si>
    <t>2a3</t>
  </si>
  <si>
    <t>3a1</t>
  </si>
  <si>
    <t>3a2</t>
  </si>
  <si>
    <t>3a3</t>
  </si>
  <si>
    <t>4a1</t>
  </si>
  <si>
    <t>4a2</t>
  </si>
  <si>
    <t>4a3</t>
  </si>
  <si>
    <t>5a1</t>
  </si>
  <si>
    <t>5a2</t>
  </si>
  <si>
    <t>5a3</t>
  </si>
  <si>
    <t>6a1</t>
  </si>
  <si>
    <t>6a2</t>
  </si>
  <si>
    <t>6a3</t>
  </si>
  <si>
    <t>7a1</t>
  </si>
  <si>
    <t>7a2</t>
  </si>
  <si>
    <t>7a3</t>
  </si>
  <si>
    <t>B&amp;S1</t>
  </si>
  <si>
    <t>B&amp;S2</t>
  </si>
  <si>
    <t>B&amp;S3</t>
  </si>
  <si>
    <t>Tube</t>
  </si>
  <si>
    <t>Sample ID</t>
  </si>
  <si>
    <t>2/10 E. coli 1a</t>
  </si>
  <si>
    <t>2/10 E. coli 1b</t>
  </si>
  <si>
    <t>2/10 E. coli 2a</t>
  </si>
  <si>
    <t>2/10 E. coli 2b</t>
  </si>
  <si>
    <t>2/10 E. coli 3a</t>
  </si>
  <si>
    <t>2/10 E. coli 3b</t>
  </si>
  <si>
    <t>Negative Control</t>
  </si>
  <si>
    <t>Stock Concentration (pmol/uL)</t>
  </si>
  <si>
    <t>Volume (uL)</t>
  </si>
  <si>
    <t>Buffer Volume (uL)</t>
  </si>
  <si>
    <t>-</t>
  </si>
  <si>
    <t>Moles</t>
  </si>
  <si>
    <t>Average Luminescence</t>
  </si>
  <si>
    <t>Net Luminescence</t>
  </si>
  <si>
    <t>There is some spill-over.</t>
  </si>
  <si>
    <t>Observations</t>
  </si>
  <si>
    <t>Standard Deviation</t>
  </si>
  <si>
    <t>2/10 E. coli 1</t>
  </si>
  <si>
    <t>2/10 E. coli 2</t>
  </si>
  <si>
    <t>2/10 E. coli 3</t>
  </si>
  <si>
    <t>There was some variability between tubes a and b for each sample.</t>
  </si>
  <si>
    <t>Concentration and dilution of ribosomes for each reaction was performed separately, and this could have introduced more variability.</t>
  </si>
  <si>
    <t>Values were close on the log scale.</t>
  </si>
  <si>
    <t>How to show error between tubes a and b?</t>
  </si>
  <si>
    <t>If this was a triplicate, how close should each sample be in terms of activity?</t>
  </si>
  <si>
    <t>Not changing tips while pipetting technical triplicate could have introduced pipetting error.</t>
  </si>
  <si>
    <t>Average</t>
  </si>
  <si>
    <t>Deviation</t>
  </si>
  <si>
    <t>There was a tendency for luminescence values to increase as pipetting continued. This could have been because the pipette tips were not changed in between.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</si>
</sst>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</cellStyleXfs>
  <cellXfs count="22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/>
    </xf>
    <xf numFmtId="1" fontId="0" fillId="0" borderId="0" xfId="0" applyNumberFormat="1"/>
    <xf numFmtId="0" fontId="4" fillId="0" borderId="0" xfId="0" applyFont="1"/>
    <xf numFmtId="20" fontId="0" fillId="0" borderId="0" xfId="0" applyNumberFormat="1"/>
    <xf numFmtId="0" fontId="6" fillId="13" borderId="0" xfId="2"/>
    <xf numFmtId="0" fontId="5" fillId="12" borderId="0" xfId="1"/>
    <xf numFmtId="0" fontId="7" fillId="14" borderId="0" xfId="3"/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nLuc Luminescence with Translation of pKR214 (T7-tul4-nLuc) by </a:t>
            </a:r>
            <a:r>
              <a:rPr lang="en-US" sz="1400" b="0" i="1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E. coli </a:t>
            </a: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Ribosomes</a:t>
            </a:r>
          </a:p>
        </c:rich>
      </c:tx>
      <c:layout>
        <c:manualLayout>
          <c:xMode val="edge"/>
          <c:yMode val="edge"/>
          <c:x val="0.12121345942868252"/>
          <c:y val="2.3564124988761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Sheet1!$V$12</c:f>
              <c:strCache>
                <c:ptCount val="1"/>
                <c:pt idx="0">
                  <c:v>Net Luminescence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071A-4220-ACDD-2BA244503F5D}"/>
              </c:ext>
            </c:extLst>
          </c:dPt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071A-4220-ACDD-2BA244503F5D}"/>
              </c:ext>
            </c:extLst>
          </c:dPt>
          <c:dPt>
            <c:idx val="2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071A-4220-ACDD-2BA244503F5D}"/>
              </c:ext>
            </c:extLst>
          </c:dPt>
          <c:dPt>
            <c:idx val="3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071A-4220-ACDD-2BA244503F5D}"/>
              </c:ext>
            </c:extLst>
          </c:dPt>
          <c:dPt>
            <c:idx val="4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071A-4220-ACDD-2BA244503F5D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071A-4220-ACDD-2BA244503F5D}"/>
              </c:ext>
            </c:extLst>
          </c:dPt>
          <c:errBars>
            <c:errBarType val="both"/>
            <c:errValType val="cust"/>
            <c:noEndCap val="0"/>
            <c:plus>
              <c:numRef>
                <c:f>Sheet1!$W$13:$W$19</c:f>
                <c:numCache>
                  <c:formatCode>General</c:formatCode>
                  <c:ptCount val="7"/>
                  <c:pt idx="0">
                    <c:v>30180.680227589306</c:v>
                  </c:pt>
                  <c:pt idx="1">
                    <c:v>15997.064574477406</c:v>
                  </c:pt>
                  <c:pt idx="2">
                    <c:v>18258.676083805531</c:v>
                  </c:pt>
                  <c:pt idx="3">
                    <c:v>11186.8178823709</c:v>
                  </c:pt>
                  <c:pt idx="4">
                    <c:v>20317.408110616208</c:v>
                  </c:pt>
                  <c:pt idx="5">
                    <c:v>9226.8782550401811</c:v>
                  </c:pt>
                  <c:pt idx="6">
                    <c:v>474.24993410647937</c:v>
                  </c:pt>
                </c:numCache>
              </c:numRef>
            </c:plus>
            <c:minus>
              <c:numRef>
                <c:f>Sheet1!$W$13:$W$19</c:f>
                <c:numCache>
                  <c:formatCode>General</c:formatCode>
                  <c:ptCount val="7"/>
                  <c:pt idx="0">
                    <c:v>30180.680227589306</c:v>
                  </c:pt>
                  <c:pt idx="1">
                    <c:v>15997.064574477406</c:v>
                  </c:pt>
                  <c:pt idx="2">
                    <c:v>18258.676083805531</c:v>
                  </c:pt>
                  <c:pt idx="3">
                    <c:v>11186.8178823709</c:v>
                  </c:pt>
                  <c:pt idx="4">
                    <c:v>20317.408110616208</c:v>
                  </c:pt>
                  <c:pt idx="5">
                    <c:v>9226.8782550401811</c:v>
                  </c:pt>
                  <c:pt idx="6">
                    <c:v>474.24993410647937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Sheet1!$P$13:$P$19</c:f>
              <c:strCache>
                <c:ptCount val="7"/>
                <c:pt idx="0">
                  <c:v>2/10 E. coli 1a</c:v>
                </c:pt>
                <c:pt idx="1">
                  <c:v>2/10 E. coli 1b</c:v>
                </c:pt>
                <c:pt idx="2">
                  <c:v>2/10 E. coli 2a</c:v>
                </c:pt>
                <c:pt idx="3">
                  <c:v>2/10 E. coli 2b</c:v>
                </c:pt>
                <c:pt idx="4">
                  <c:v>2/10 E. coli 3a</c:v>
                </c:pt>
                <c:pt idx="5">
                  <c:v>2/10 E. coli 3b</c:v>
                </c:pt>
                <c:pt idx="6">
                  <c:v>Negative Control</c:v>
                </c:pt>
              </c:strCache>
            </c:strRef>
          </c:cat>
          <c:val>
            <c:numRef>
              <c:f>Sheet1!$V$13:$V$19</c:f>
              <c:numCache>
                <c:formatCode>0</c:formatCode>
                <c:ptCount val="7"/>
                <c:pt idx="0">
                  <c:v>181133</c:v>
                </c:pt>
                <c:pt idx="1">
                  <c:v>156442</c:v>
                </c:pt>
                <c:pt idx="2">
                  <c:v>130406.66666666666</c:v>
                </c:pt>
                <c:pt idx="3">
                  <c:v>110232.66666666667</c:v>
                </c:pt>
                <c:pt idx="4">
                  <c:v>182787.33333333334</c:v>
                </c:pt>
                <c:pt idx="5">
                  <c:v>193753.33333333334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1A-4220-ACDD-2BA244503F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39109807"/>
        <c:axId val="1242934431"/>
      </c:barChart>
      <c:catAx>
        <c:axId val="12391098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 ID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2934431"/>
        <c:crosses val="autoZero"/>
        <c:auto val="1"/>
        <c:lblAlgn val="ctr"/>
        <c:lblOffset val="100"/>
        <c:noMultiLvlLbl val="0"/>
      </c:catAx>
      <c:valAx>
        <c:axId val="1242934431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Luminescence Units (RLU)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91098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nLuc Luminescence with Translation of pKR214 (T7-tul4-nLuc) by </a:t>
            </a:r>
            <a:r>
              <a:rPr lang="en-US" sz="1400" b="0" i="1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E. coli </a:t>
            </a: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Ribosomes</a:t>
            </a:r>
          </a:p>
        </c:rich>
      </c:tx>
      <c:layout>
        <c:manualLayout>
          <c:xMode val="edge"/>
          <c:yMode val="edge"/>
          <c:x val="0.12121345942868252"/>
          <c:y val="2.3564124988761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Sheet1!$V$12</c:f>
              <c:strCache>
                <c:ptCount val="1"/>
                <c:pt idx="0">
                  <c:v>Net Luminescence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7E78-4907-ABCA-9D4A190B441A}"/>
              </c:ext>
            </c:extLst>
          </c:dPt>
          <c:dPt>
            <c:idx val="3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7E78-4907-ABCA-9D4A190B441A}"/>
              </c:ext>
            </c:extLst>
          </c:dPt>
          <c:dPt>
            <c:idx val="4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7E78-4907-ABCA-9D4A190B441A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7E78-4907-ABCA-9D4A190B441A}"/>
              </c:ext>
            </c:extLst>
          </c:dPt>
          <c:errBars>
            <c:errBarType val="both"/>
            <c:errValType val="cust"/>
            <c:noEndCap val="0"/>
            <c:plus>
              <c:numRef>
                <c:f>Sheet1!$W$13:$W$19</c:f>
                <c:numCache>
                  <c:formatCode>General</c:formatCode>
                  <c:ptCount val="7"/>
                  <c:pt idx="0">
                    <c:v>30180.680227589306</c:v>
                  </c:pt>
                  <c:pt idx="1">
                    <c:v>15997.064574477406</c:v>
                  </c:pt>
                  <c:pt idx="2">
                    <c:v>18258.676083805531</c:v>
                  </c:pt>
                  <c:pt idx="3">
                    <c:v>11186.8178823709</c:v>
                  </c:pt>
                  <c:pt idx="4">
                    <c:v>20317.408110616208</c:v>
                  </c:pt>
                  <c:pt idx="5">
                    <c:v>9226.8782550401811</c:v>
                  </c:pt>
                  <c:pt idx="6">
                    <c:v>474.24993410647937</c:v>
                  </c:pt>
                </c:numCache>
              </c:numRef>
            </c:plus>
            <c:minus>
              <c:numRef>
                <c:f>Sheet1!$W$13:$W$19</c:f>
                <c:numCache>
                  <c:formatCode>General</c:formatCode>
                  <c:ptCount val="7"/>
                  <c:pt idx="0">
                    <c:v>30180.680227589306</c:v>
                  </c:pt>
                  <c:pt idx="1">
                    <c:v>15997.064574477406</c:v>
                  </c:pt>
                  <c:pt idx="2">
                    <c:v>18258.676083805531</c:v>
                  </c:pt>
                  <c:pt idx="3">
                    <c:v>11186.8178823709</c:v>
                  </c:pt>
                  <c:pt idx="4">
                    <c:v>20317.408110616208</c:v>
                  </c:pt>
                  <c:pt idx="5">
                    <c:v>9226.8782550401811</c:v>
                  </c:pt>
                  <c:pt idx="6">
                    <c:v>474.24993410647937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Sheet1!$P$13:$P$18</c:f>
              <c:strCache>
                <c:ptCount val="6"/>
                <c:pt idx="0">
                  <c:v>2/10 E. coli 1a</c:v>
                </c:pt>
                <c:pt idx="1">
                  <c:v>2/10 E. coli 1b</c:v>
                </c:pt>
                <c:pt idx="2">
                  <c:v>2/10 E. coli 2a</c:v>
                </c:pt>
                <c:pt idx="3">
                  <c:v>2/10 E. coli 2b</c:v>
                </c:pt>
                <c:pt idx="4">
                  <c:v>2/10 E. coli 3a</c:v>
                </c:pt>
                <c:pt idx="5">
                  <c:v>2/10 E. coli 3b</c:v>
                </c:pt>
              </c:strCache>
            </c:strRef>
          </c:cat>
          <c:val>
            <c:numRef>
              <c:f>Sheet1!$V$13:$V$18</c:f>
              <c:numCache>
                <c:formatCode>0</c:formatCode>
                <c:ptCount val="6"/>
                <c:pt idx="0">
                  <c:v>181133</c:v>
                </c:pt>
                <c:pt idx="1">
                  <c:v>156442</c:v>
                </c:pt>
                <c:pt idx="2">
                  <c:v>130406.66666666666</c:v>
                </c:pt>
                <c:pt idx="3">
                  <c:v>110232.66666666667</c:v>
                </c:pt>
                <c:pt idx="4">
                  <c:v>182787.33333333334</c:v>
                </c:pt>
                <c:pt idx="5">
                  <c:v>193753.33333333334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78-4907-ABCA-9D4A190B4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39109807"/>
        <c:axId val="1242934431"/>
      </c:barChart>
      <c:catAx>
        <c:axId val="12391098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 ID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2934431"/>
        <c:crosses val="autoZero"/>
        <c:auto val="1"/>
        <c:lblAlgn val="ctr"/>
        <c:lblOffset val="100"/>
        <c:noMultiLvlLbl val="0"/>
      </c:catAx>
      <c:valAx>
        <c:axId val="1242934431"/>
        <c:scaling>
          <c:logBase val="10"/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Luminescence Units (RLU)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91098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nLuc Luminescence with Translation of pKR214 (T7-tul4-nLuc) by </a:t>
            </a:r>
            <a:r>
              <a:rPr lang="en-US" sz="1400" b="0" i="1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E. coli </a:t>
            </a: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Ribosomes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Sheet1!$Z$12</c:f>
              <c:strCache>
                <c:ptCount val="1"/>
                <c:pt idx="0">
                  <c:v>Net Luminescence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8F5-4407-BE97-D62EC6054062}"/>
              </c:ext>
            </c:extLst>
          </c:dPt>
          <c:dPt>
            <c:idx val="1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C8F5-4407-BE97-D62EC6054062}"/>
              </c:ext>
            </c:extLst>
          </c:dPt>
          <c:dPt>
            <c:idx val="2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8F5-4407-BE97-D62EC6054062}"/>
              </c:ext>
            </c:extLst>
          </c:dPt>
          <c:errBars>
            <c:errBarType val="both"/>
            <c:errValType val="cust"/>
            <c:noEndCap val="0"/>
            <c:plus>
              <c:numRef>
                <c:f>Sheet1!$AA$13:$AA$15</c:f>
                <c:numCache>
                  <c:formatCode>General</c:formatCode>
                  <c:ptCount val="3"/>
                  <c:pt idx="0">
                    <c:v>25487.358786268927</c:v>
                  </c:pt>
                  <c:pt idx="1">
                    <c:v>17478.751141505094</c:v>
                  </c:pt>
                  <c:pt idx="2">
                    <c:v>15337.825421703908</c:v>
                  </c:pt>
                </c:numCache>
              </c:numRef>
            </c:plus>
            <c:minus>
              <c:numRef>
                <c:f>Sheet1!$AA$13:$AA$15</c:f>
                <c:numCache>
                  <c:formatCode>General</c:formatCode>
                  <c:ptCount val="3"/>
                  <c:pt idx="0">
                    <c:v>25487.358786268927</c:v>
                  </c:pt>
                  <c:pt idx="1">
                    <c:v>17478.751141505094</c:v>
                  </c:pt>
                  <c:pt idx="2">
                    <c:v>15337.825421703908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Sheet1!$Y$13:$Y$15</c:f>
              <c:strCache>
                <c:ptCount val="3"/>
                <c:pt idx="0">
                  <c:v>2/10 E. coli 1</c:v>
                </c:pt>
                <c:pt idx="1">
                  <c:v>2/10 E. coli 2</c:v>
                </c:pt>
                <c:pt idx="2">
                  <c:v>2/10 E. coli 3</c:v>
                </c:pt>
              </c:strCache>
            </c:strRef>
          </c:cat>
          <c:val>
            <c:numRef>
              <c:f>Sheet1!$Z$13:$Z$15</c:f>
              <c:numCache>
                <c:formatCode>0</c:formatCode>
                <c:ptCount val="3"/>
                <c:pt idx="0">
                  <c:v>168787.5</c:v>
                </c:pt>
                <c:pt idx="1">
                  <c:v>120319.66666666667</c:v>
                </c:pt>
                <c:pt idx="2">
                  <c:v>188270.33333333334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F5-4407-BE97-D62EC60540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88282704"/>
        <c:axId val="1594409104"/>
      </c:barChart>
      <c:catAx>
        <c:axId val="1588282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Sample ID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4409104"/>
        <c:crosses val="autoZero"/>
        <c:auto val="1"/>
        <c:lblAlgn val="ctr"/>
        <c:lblOffset val="100"/>
        <c:noMultiLvlLbl val="0"/>
      </c:catAx>
      <c:valAx>
        <c:axId val="1594409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Relative Luminescence Units (RLU)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8282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nLuc Luminescence with Translation of pKR214 (T7-tul4-nLuc) by </a:t>
            </a:r>
            <a:r>
              <a:rPr lang="en-US" sz="1400" b="0" i="1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E. coli </a:t>
            </a: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Ribosomes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Sheet1!$Z$12</c:f>
              <c:strCache>
                <c:ptCount val="1"/>
                <c:pt idx="0">
                  <c:v>Net Luminescence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BA11-4F4A-ADBB-C2EFFC300FC7}"/>
              </c:ext>
            </c:extLst>
          </c:dPt>
          <c:dPt>
            <c:idx val="1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BA11-4F4A-ADBB-C2EFFC300FC7}"/>
              </c:ext>
            </c:extLst>
          </c:dPt>
          <c:dPt>
            <c:idx val="2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BA11-4F4A-ADBB-C2EFFC300FC7}"/>
              </c:ext>
            </c:extLst>
          </c:dPt>
          <c:errBars>
            <c:errBarType val="both"/>
            <c:errValType val="cust"/>
            <c:noEndCap val="0"/>
            <c:plus>
              <c:numRef>
                <c:f>Sheet1!$AA$13:$AA$15</c:f>
                <c:numCache>
                  <c:formatCode>General</c:formatCode>
                  <c:ptCount val="3"/>
                  <c:pt idx="0">
                    <c:v>25487.358786268927</c:v>
                  </c:pt>
                  <c:pt idx="1">
                    <c:v>17478.751141505094</c:v>
                  </c:pt>
                  <c:pt idx="2">
                    <c:v>15337.825421703908</c:v>
                  </c:pt>
                </c:numCache>
              </c:numRef>
            </c:plus>
            <c:minus>
              <c:numRef>
                <c:f>Sheet1!$AA$13:$AA$15</c:f>
                <c:numCache>
                  <c:formatCode>General</c:formatCode>
                  <c:ptCount val="3"/>
                  <c:pt idx="0">
                    <c:v>25487.358786268927</c:v>
                  </c:pt>
                  <c:pt idx="1">
                    <c:v>17478.751141505094</c:v>
                  </c:pt>
                  <c:pt idx="2">
                    <c:v>15337.825421703908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Sheet1!$Y$13:$Y$15</c:f>
              <c:strCache>
                <c:ptCount val="3"/>
                <c:pt idx="0">
                  <c:v>2/10 E. coli 1</c:v>
                </c:pt>
                <c:pt idx="1">
                  <c:v>2/10 E. coli 2</c:v>
                </c:pt>
                <c:pt idx="2">
                  <c:v>2/10 E. coli 3</c:v>
                </c:pt>
              </c:strCache>
            </c:strRef>
          </c:cat>
          <c:val>
            <c:numRef>
              <c:f>Sheet1!$Z$13:$Z$15</c:f>
              <c:numCache>
                <c:formatCode>0</c:formatCode>
                <c:ptCount val="3"/>
                <c:pt idx="0">
                  <c:v>168787.5</c:v>
                </c:pt>
                <c:pt idx="1">
                  <c:v>120319.66666666667</c:v>
                </c:pt>
                <c:pt idx="2">
                  <c:v>188270.33333333334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F5-4407-BE97-D62EC60540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88282704"/>
        <c:axId val="1594409104"/>
      </c:barChart>
      <c:catAx>
        <c:axId val="1588282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Sample ID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4409104"/>
        <c:crosses val="autoZero"/>
        <c:auto val="1"/>
        <c:lblAlgn val="ctr"/>
        <c:lblOffset val="100"/>
        <c:noMultiLvlLbl val="0"/>
      </c:catAx>
      <c:valAx>
        <c:axId val="159440910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Relative Luminescence Units (RLU)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8282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20</xdr:row>
      <xdr:rowOff>80962</xdr:rowOff>
    </xdr:from>
    <xdr:to>
      <xdr:col>13</xdr:col>
      <xdr:colOff>457199</xdr:colOff>
      <xdr:row>40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1972463-42C3-690A-EC18-216C92D6A3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317500</xdr:colOff>
      <xdr:row>20</xdr:row>
      <xdr:rowOff>88900</xdr:rowOff>
    </xdr:from>
    <xdr:to>
      <xdr:col>21</xdr:col>
      <xdr:colOff>847725</xdr:colOff>
      <xdr:row>40</xdr:row>
      <xdr:rowOff>17463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B410C55-4673-4FCD-A417-391CA68CFB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31750</xdr:colOff>
      <xdr:row>20</xdr:row>
      <xdr:rowOff>107950</xdr:rowOff>
    </xdr:from>
    <xdr:to>
      <xdr:col>30</xdr:col>
      <xdr:colOff>254000</xdr:colOff>
      <xdr:row>40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5BE3D27-D869-51FA-FF20-92C5FA3F65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31</xdr:col>
      <xdr:colOff>31750</xdr:colOff>
      <xdr:row>19</xdr:row>
      <xdr:rowOff>171450</xdr:rowOff>
    </xdr:from>
    <xdr:to>
      <xdr:col>40</xdr:col>
      <xdr:colOff>25400</xdr:colOff>
      <xdr:row>39</xdr:row>
      <xdr:rowOff>63500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FFA6D97-2C1C-B73C-9056-F10DD18DC85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CADA7-C4FD-457D-B948-3737360617AA}">
  <dimension ref="A1:AI19"/>
  <sheetViews>
    <sheetView tabSelected="1" topLeftCell="T10" zoomScale="80" zoomScaleNormal="80" workbookViewId="0">
      <selection activeCell="AD15" sqref="AD15"/>
    </sheetView>
  </sheetViews>
  <sheetFormatPr baseColWidth="10" defaultColWidth="8.83203125" defaultRowHeight="15" x14ac:dyDescent="0.2"/>
  <cols>
    <col min="16" max="16" width="15.83203125" customWidth="1"/>
    <col min="18" max="18" width="19.33203125" customWidth="1"/>
    <col min="19" max="19" width="15.33203125" customWidth="1"/>
    <col min="20" max="20" width="15.5" customWidth="1"/>
    <col min="21" max="21" width="19.83203125" customWidth="1"/>
    <col min="22" max="22" width="13" customWidth="1"/>
    <col min="23" max="23" width="13.1640625" customWidth="1"/>
    <col min="25" max="25" width="14.1640625" customWidth="1"/>
    <col min="26" max="26" width="19.83203125" customWidth="1"/>
    <col min="27" max="27" width="16.1640625" customWidth="1"/>
    <col min="30" max="30" width="11.5" customWidth="1"/>
  </cols>
  <sheetData>
    <row r="1" spans="1:35" x14ac:dyDescent="0.2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35" x14ac:dyDescent="0.2">
      <c r="A2" s="2" t="s">
        <v>0</v>
      </c>
      <c r="B2" s="3" t="s">
        <v>10</v>
      </c>
      <c r="C2" s="4"/>
      <c r="D2" s="5" t="s">
        <v>11</v>
      </c>
      <c r="E2" s="4"/>
      <c r="F2" s="6" t="s">
        <v>12</v>
      </c>
      <c r="G2" s="4"/>
      <c r="H2" s="3" t="s">
        <v>22</v>
      </c>
      <c r="I2" s="4"/>
      <c r="J2" s="6" t="s">
        <v>23</v>
      </c>
      <c r="K2" s="4"/>
      <c r="L2" s="6" t="s">
        <v>24</v>
      </c>
      <c r="M2" s="4"/>
      <c r="P2" s="17" t="s">
        <v>51</v>
      </c>
    </row>
    <row r="3" spans="1:35" x14ac:dyDescent="0.2">
      <c r="A3" s="2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t="s">
        <v>50</v>
      </c>
    </row>
    <row r="4" spans="1:35" x14ac:dyDescent="0.2">
      <c r="A4" s="2" t="s">
        <v>3</v>
      </c>
      <c r="B4" s="8" t="s">
        <v>13</v>
      </c>
      <c r="C4" s="4"/>
      <c r="D4" s="3" t="s">
        <v>14</v>
      </c>
      <c r="E4" s="4"/>
      <c r="F4" s="9" t="s">
        <v>15</v>
      </c>
      <c r="G4" s="4"/>
      <c r="H4" s="5" t="s">
        <v>25</v>
      </c>
      <c r="I4" s="4"/>
      <c r="J4" s="5" t="s">
        <v>26</v>
      </c>
      <c r="K4" s="4"/>
      <c r="L4" s="6" t="s">
        <v>27</v>
      </c>
      <c r="M4" s="4"/>
      <c r="P4" t="s">
        <v>64</v>
      </c>
    </row>
    <row r="5" spans="1:35" x14ac:dyDescent="0.2">
      <c r="A5" s="2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P5" t="s">
        <v>56</v>
      </c>
    </row>
    <row r="6" spans="1:35" x14ac:dyDescent="0.2">
      <c r="A6" s="2" t="s">
        <v>5</v>
      </c>
      <c r="B6" s="10" t="s">
        <v>16</v>
      </c>
      <c r="C6" s="4"/>
      <c r="D6" s="11" t="s">
        <v>17</v>
      </c>
      <c r="E6" s="4"/>
      <c r="F6" s="8" t="s">
        <v>18</v>
      </c>
      <c r="G6" s="4"/>
      <c r="H6" s="4" t="s">
        <v>28</v>
      </c>
      <c r="I6" s="4"/>
      <c r="J6" s="4" t="s">
        <v>29</v>
      </c>
      <c r="K6" s="4"/>
      <c r="L6" s="4" t="s">
        <v>30</v>
      </c>
      <c r="M6" s="4"/>
      <c r="P6" t="s">
        <v>57</v>
      </c>
    </row>
    <row r="7" spans="1:35" x14ac:dyDescent="0.2">
      <c r="A7" s="2" t="s">
        <v>6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P7" t="s">
        <v>58</v>
      </c>
    </row>
    <row r="8" spans="1:35" x14ac:dyDescent="0.2">
      <c r="A8" s="2" t="s">
        <v>7</v>
      </c>
      <c r="B8" s="12" t="s">
        <v>19</v>
      </c>
      <c r="C8" s="4"/>
      <c r="D8" s="10" t="s">
        <v>20</v>
      </c>
      <c r="E8" s="4"/>
      <c r="F8" s="11" t="s">
        <v>21</v>
      </c>
      <c r="G8" s="4"/>
      <c r="H8" s="4" t="s">
        <v>31</v>
      </c>
      <c r="I8" s="4"/>
      <c r="J8" s="4" t="s">
        <v>32</v>
      </c>
      <c r="K8" s="4"/>
      <c r="L8" s="4" t="s">
        <v>33</v>
      </c>
      <c r="M8" s="4"/>
      <c r="P8" t="s">
        <v>59</v>
      </c>
    </row>
    <row r="9" spans="1:35" x14ac:dyDescent="0.2">
      <c r="A9" s="2" t="s">
        <v>8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P9" t="s">
        <v>60</v>
      </c>
      <c r="AI9" s="18"/>
    </row>
    <row r="10" spans="1:35" x14ac:dyDescent="0.2">
      <c r="P10" t="s">
        <v>61</v>
      </c>
    </row>
    <row r="11" spans="1:35" ht="16" x14ac:dyDescent="0.2">
      <c r="A11" s="1" t="s">
        <v>9</v>
      </c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</row>
    <row r="12" spans="1:35" ht="34.75" customHeight="1" x14ac:dyDescent="0.2">
      <c r="A12" s="2" t="s">
        <v>0</v>
      </c>
      <c r="B12" s="3">
        <v>152540</v>
      </c>
      <c r="C12" s="4">
        <v>88</v>
      </c>
      <c r="D12" s="5">
        <v>187596</v>
      </c>
      <c r="E12" s="4">
        <v>104</v>
      </c>
      <c r="F12" s="6">
        <v>212623</v>
      </c>
      <c r="G12" s="4">
        <v>96</v>
      </c>
      <c r="H12" s="3">
        <v>162447</v>
      </c>
      <c r="I12" s="4">
        <v>87</v>
      </c>
      <c r="J12" s="6">
        <v>197719</v>
      </c>
      <c r="K12" s="4">
        <v>102</v>
      </c>
      <c r="L12" s="6">
        <v>197556</v>
      </c>
      <c r="M12" s="4">
        <v>52</v>
      </c>
      <c r="N12" s="7" t="s">
        <v>1</v>
      </c>
      <c r="O12" s="13" t="s">
        <v>34</v>
      </c>
      <c r="P12" s="13" t="s">
        <v>35</v>
      </c>
      <c r="Q12" s="15" t="s">
        <v>47</v>
      </c>
      <c r="R12" s="13" t="s">
        <v>43</v>
      </c>
      <c r="S12" s="13" t="s">
        <v>44</v>
      </c>
      <c r="T12" s="13" t="s">
        <v>45</v>
      </c>
      <c r="U12" s="13" t="s">
        <v>48</v>
      </c>
      <c r="V12" s="13" t="s">
        <v>49</v>
      </c>
      <c r="W12" s="13" t="s">
        <v>52</v>
      </c>
      <c r="Y12" s="13" t="s">
        <v>35</v>
      </c>
      <c r="Z12" s="13" t="s">
        <v>49</v>
      </c>
      <c r="AA12" s="13" t="s">
        <v>52</v>
      </c>
      <c r="AC12" s="13" t="s">
        <v>62</v>
      </c>
      <c r="AD12" s="13" t="s">
        <v>63</v>
      </c>
    </row>
    <row r="13" spans="1:35" ht="16" x14ac:dyDescent="0.2">
      <c r="A13" s="2" t="s">
        <v>2</v>
      </c>
      <c r="B13" s="4">
        <v>76</v>
      </c>
      <c r="C13" s="4">
        <v>25</v>
      </c>
      <c r="D13" s="4">
        <v>83</v>
      </c>
      <c r="E13" s="4">
        <v>30</v>
      </c>
      <c r="F13" s="4">
        <v>86</v>
      </c>
      <c r="G13" s="4">
        <v>34</v>
      </c>
      <c r="H13" s="4">
        <v>82</v>
      </c>
      <c r="I13" s="4">
        <v>31</v>
      </c>
      <c r="J13" s="4">
        <v>88</v>
      </c>
      <c r="K13" s="4">
        <v>37</v>
      </c>
      <c r="L13" s="4">
        <v>102</v>
      </c>
      <c r="M13" s="4">
        <v>24</v>
      </c>
      <c r="N13" s="7" t="s">
        <v>1</v>
      </c>
      <c r="O13" s="13">
        <v>1</v>
      </c>
      <c r="P13" s="14" t="s">
        <v>36</v>
      </c>
      <c r="R13" s="14">
        <v>2.0510000000000002</v>
      </c>
      <c r="S13" s="14">
        <v>11.7</v>
      </c>
      <c r="T13" s="14">
        <v>3.3</v>
      </c>
      <c r="U13" s="16">
        <f>AVERAGE(B12,D12,F12)</f>
        <v>184253</v>
      </c>
      <c r="V13" s="16">
        <f>U13-3120</f>
        <v>181133</v>
      </c>
      <c r="W13" s="16">
        <f>STDEV(B12,D12,F12)</f>
        <v>30180.680227589306</v>
      </c>
      <c r="Y13" s="14" t="s">
        <v>53</v>
      </c>
      <c r="Z13" s="16">
        <f>AVERAGE(B12,D12,F12,B14,D14,F14)-3120</f>
        <v>168787.5</v>
      </c>
      <c r="AA13" s="16">
        <f>_xlfn.STDEV.S(B12,D12,F12,B14,D14,F14)</f>
        <v>25487.358786268927</v>
      </c>
      <c r="AC13" s="16">
        <f>AVERAGE(Z13:Z15)</f>
        <v>159125.83333333334</v>
      </c>
      <c r="AD13" s="20">
        <f>(Z13-AC13)/AC13</f>
        <v>6.0717147330990609E-2</v>
      </c>
    </row>
    <row r="14" spans="1:35" ht="16" x14ac:dyDescent="0.2">
      <c r="A14" s="2" t="s">
        <v>3</v>
      </c>
      <c r="B14" s="8">
        <v>141917</v>
      </c>
      <c r="C14" s="4">
        <v>90</v>
      </c>
      <c r="D14" s="3">
        <v>163652</v>
      </c>
      <c r="E14" s="4">
        <v>97</v>
      </c>
      <c r="F14" s="9">
        <v>173117</v>
      </c>
      <c r="G14" s="4">
        <v>91</v>
      </c>
      <c r="H14" s="5">
        <v>193683</v>
      </c>
      <c r="I14" s="4">
        <v>98</v>
      </c>
      <c r="J14" s="5">
        <v>189665</v>
      </c>
      <c r="K14" s="4">
        <v>120</v>
      </c>
      <c r="L14" s="6">
        <v>207272</v>
      </c>
      <c r="M14" s="4">
        <v>53</v>
      </c>
      <c r="N14" s="7" t="s">
        <v>1</v>
      </c>
      <c r="O14" s="13">
        <v>2</v>
      </c>
      <c r="P14" s="14" t="s">
        <v>37</v>
      </c>
      <c r="R14" s="14">
        <v>1.9159999999999999</v>
      </c>
      <c r="S14" s="14">
        <v>12.53</v>
      </c>
      <c r="T14" s="14">
        <v>2.4700000000000002</v>
      </c>
      <c r="U14" s="16">
        <f>AVERAGE(B14,D14,F14)</f>
        <v>159562</v>
      </c>
      <c r="V14" s="16">
        <f t="shared" ref="V14:V19" si="0">U14-3120</f>
        <v>156442</v>
      </c>
      <c r="W14" s="16">
        <f>STDEV(B14,D14,F14)</f>
        <v>15997.064574477406</v>
      </c>
      <c r="Y14" s="14" t="s">
        <v>54</v>
      </c>
      <c r="Z14" s="16">
        <f>AVERAGE(B16,D16,F16,B18,D18,F18)-3120</f>
        <v>120319.66666666667</v>
      </c>
      <c r="AA14" s="16">
        <f>_xlfn.STDEV.S(B16,D16,F16,B18,D18,F18)</f>
        <v>17478.751141505094</v>
      </c>
      <c r="AD14" s="19">
        <f>(AC13-Z14)/AC13</f>
        <v>0.24387094071253884</v>
      </c>
    </row>
    <row r="15" spans="1:35" ht="16" x14ac:dyDescent="0.2">
      <c r="A15" s="2" t="s">
        <v>4</v>
      </c>
      <c r="B15" s="4">
        <v>56</v>
      </c>
      <c r="C15" s="4">
        <v>29</v>
      </c>
      <c r="D15" s="4">
        <v>73</v>
      </c>
      <c r="E15" s="4">
        <v>30</v>
      </c>
      <c r="F15" s="4">
        <v>78</v>
      </c>
      <c r="G15" s="4">
        <v>24</v>
      </c>
      <c r="H15" s="4">
        <v>52</v>
      </c>
      <c r="I15" s="4">
        <v>19</v>
      </c>
      <c r="J15" s="4">
        <v>51</v>
      </c>
      <c r="K15" s="4">
        <v>23</v>
      </c>
      <c r="L15" s="4">
        <v>49</v>
      </c>
      <c r="M15" s="4">
        <v>15</v>
      </c>
      <c r="N15" s="7" t="s">
        <v>1</v>
      </c>
      <c r="O15" s="13">
        <v>3</v>
      </c>
      <c r="P15" s="14" t="s">
        <v>38</v>
      </c>
      <c r="R15" s="14">
        <v>2.3119999999999998</v>
      </c>
      <c r="S15" s="14">
        <v>10.38</v>
      </c>
      <c r="T15" s="14">
        <v>4.62</v>
      </c>
      <c r="U15" s="16">
        <f>AVERAGE(B16,D16,F16)</f>
        <v>133526.66666666666</v>
      </c>
      <c r="V15" s="16">
        <f t="shared" si="0"/>
        <v>130406.66666666666</v>
      </c>
      <c r="W15" s="16">
        <f>STDEV(B16,D16,F16)</f>
        <v>18258.676083805531</v>
      </c>
      <c r="Y15" s="14" t="s">
        <v>55</v>
      </c>
      <c r="Z15" s="16">
        <f>AVERAGE(H12,J12,L12,H14,J14,L14)-3120</f>
        <v>188270.33333333334</v>
      </c>
      <c r="AA15" s="16">
        <f>_xlfn.STDEV.S(H12,J12,L12,H14,J14,L14)</f>
        <v>15337.825421703908</v>
      </c>
      <c r="AD15" s="21">
        <f>(Z15-AC13)/AC13</f>
        <v>0.18315379338154814</v>
      </c>
    </row>
    <row r="16" spans="1:35" ht="16" x14ac:dyDescent="0.2">
      <c r="A16" s="2" t="s">
        <v>5</v>
      </c>
      <c r="B16" s="10">
        <v>114943</v>
      </c>
      <c r="C16" s="4">
        <v>69</v>
      </c>
      <c r="D16" s="11">
        <v>134195</v>
      </c>
      <c r="E16" s="4">
        <v>74</v>
      </c>
      <c r="F16" s="8">
        <v>151442</v>
      </c>
      <c r="G16" s="4">
        <v>48</v>
      </c>
      <c r="H16" s="4">
        <v>3559</v>
      </c>
      <c r="I16" s="4">
        <v>7</v>
      </c>
      <c r="J16" s="4">
        <v>3184</v>
      </c>
      <c r="K16" s="4">
        <v>10</v>
      </c>
      <c r="L16" s="4">
        <v>2617</v>
      </c>
      <c r="M16" s="4">
        <v>9</v>
      </c>
      <c r="N16" s="7" t="s">
        <v>1</v>
      </c>
      <c r="O16" s="13">
        <v>4</v>
      </c>
      <c r="P16" s="14" t="s">
        <v>39</v>
      </c>
      <c r="R16" s="14">
        <v>2.2810000000000001</v>
      </c>
      <c r="S16" s="14">
        <v>10.52</v>
      </c>
      <c r="T16" s="14">
        <v>4.4800000000000004</v>
      </c>
      <c r="U16" s="16">
        <f>AVERAGE(B18,D18,F18)</f>
        <v>113352.66666666667</v>
      </c>
      <c r="V16" s="16">
        <f t="shared" si="0"/>
        <v>110232.66666666667</v>
      </c>
      <c r="W16" s="16">
        <f>STDEV(B18,D18,F18)</f>
        <v>11186.8178823709</v>
      </c>
    </row>
    <row r="17" spans="1:23" ht="16" x14ac:dyDescent="0.2">
      <c r="A17" s="2" t="s">
        <v>6</v>
      </c>
      <c r="B17" s="4">
        <v>48</v>
      </c>
      <c r="C17" s="4">
        <v>24</v>
      </c>
      <c r="D17" s="4">
        <v>55</v>
      </c>
      <c r="E17" s="4">
        <v>23</v>
      </c>
      <c r="F17" s="4">
        <v>43</v>
      </c>
      <c r="G17" s="4">
        <v>20</v>
      </c>
      <c r="H17" s="4">
        <v>4</v>
      </c>
      <c r="I17" s="4">
        <v>8</v>
      </c>
      <c r="J17" s="4">
        <v>5</v>
      </c>
      <c r="K17" s="4">
        <v>9</v>
      </c>
      <c r="L17" s="4">
        <v>8</v>
      </c>
      <c r="M17" s="4">
        <v>5</v>
      </c>
      <c r="N17" s="7" t="s">
        <v>1</v>
      </c>
      <c r="O17" s="13">
        <v>5</v>
      </c>
      <c r="P17" s="14" t="s">
        <v>40</v>
      </c>
      <c r="R17" s="14">
        <v>2.1970000000000001</v>
      </c>
      <c r="S17" s="14">
        <v>10.93</v>
      </c>
      <c r="T17" s="14">
        <v>4.07</v>
      </c>
      <c r="U17" s="16">
        <f>AVERAGE(H12,J12,L12)</f>
        <v>185907.33333333334</v>
      </c>
      <c r="V17" s="16">
        <f t="shared" si="0"/>
        <v>182787.33333333334</v>
      </c>
      <c r="W17" s="16">
        <f>STDEV(H12,J12,L12)</f>
        <v>20317.408110616208</v>
      </c>
    </row>
    <row r="18" spans="1:23" ht="16" x14ac:dyDescent="0.2">
      <c r="A18" s="2" t="s">
        <v>7</v>
      </c>
      <c r="B18" s="12">
        <v>103795</v>
      </c>
      <c r="C18" s="4">
        <v>56</v>
      </c>
      <c r="D18" s="10">
        <v>110606</v>
      </c>
      <c r="E18" s="4">
        <v>64</v>
      </c>
      <c r="F18" s="11">
        <v>125657</v>
      </c>
      <c r="G18" s="4">
        <v>33</v>
      </c>
      <c r="H18" s="4">
        <v>8</v>
      </c>
      <c r="I18" s="4">
        <v>5</v>
      </c>
      <c r="J18" s="4">
        <v>3</v>
      </c>
      <c r="K18" s="4">
        <v>4</v>
      </c>
      <c r="L18" s="4">
        <v>4</v>
      </c>
      <c r="M18" s="4">
        <v>5</v>
      </c>
      <c r="N18" s="7" t="s">
        <v>1</v>
      </c>
      <c r="O18" s="13">
        <v>6</v>
      </c>
      <c r="P18" s="14" t="s">
        <v>41</v>
      </c>
      <c r="R18" s="14">
        <v>2.1379999999999999</v>
      </c>
      <c r="S18" s="14">
        <v>11.23</v>
      </c>
      <c r="T18" s="14">
        <v>3.77</v>
      </c>
      <c r="U18" s="16">
        <f>AVERAGE(H14,J14,L14)</f>
        <v>196873.33333333334</v>
      </c>
      <c r="V18" s="16">
        <f t="shared" si="0"/>
        <v>193753.33333333334</v>
      </c>
      <c r="W18" s="16">
        <f>STDEV(H14,J14,L14)</f>
        <v>9226.8782550401811</v>
      </c>
    </row>
    <row r="19" spans="1:23" ht="16" x14ac:dyDescent="0.2">
      <c r="A19" s="2" t="s">
        <v>8</v>
      </c>
      <c r="B19" s="4">
        <v>23</v>
      </c>
      <c r="C19" s="4">
        <v>13</v>
      </c>
      <c r="D19" s="4">
        <v>24</v>
      </c>
      <c r="E19" s="4">
        <v>12</v>
      </c>
      <c r="F19" s="4">
        <v>23</v>
      </c>
      <c r="G19" s="4">
        <v>12</v>
      </c>
      <c r="H19" s="4">
        <v>4</v>
      </c>
      <c r="I19" s="4">
        <v>7</v>
      </c>
      <c r="J19" s="4">
        <v>5</v>
      </c>
      <c r="K19" s="4">
        <v>5</v>
      </c>
      <c r="L19" s="4">
        <v>7</v>
      </c>
      <c r="M19" s="4">
        <v>5</v>
      </c>
      <c r="N19" s="7" t="s">
        <v>1</v>
      </c>
      <c r="O19" s="13">
        <v>7</v>
      </c>
      <c r="P19" s="14" t="s">
        <v>42</v>
      </c>
      <c r="Q19" t="s">
        <v>46</v>
      </c>
      <c r="R19" t="s">
        <v>46</v>
      </c>
      <c r="S19" t="s">
        <v>46</v>
      </c>
      <c r="T19" t="s">
        <v>46</v>
      </c>
      <c r="U19" s="16">
        <f>AVERAGE(H16,J16,L16)</f>
        <v>3120</v>
      </c>
      <c r="V19" s="16">
        <f t="shared" si="0"/>
        <v>0</v>
      </c>
      <c r="W19" s="16">
        <f>STDEV(H16,J16,L16)</f>
        <v>474.24993410647937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Benjamin Moore</cp:lastModifiedBy>
  <dcterms:created xsi:type="dcterms:W3CDTF">2024-02-17T21:48:50Z</dcterms:created>
  <dcterms:modified xsi:type="dcterms:W3CDTF">2024-10-17T17:12:46Z</dcterms:modified>
</cp:coreProperties>
</file>